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380" windowHeight="8190" tabRatio="219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V8" i="1" l="1"/>
  <c r="V5" i="1"/>
  <c r="V7" i="1"/>
  <c r="V9" i="1"/>
  <c r="V10" i="1"/>
  <c r="V11" i="1"/>
  <c r="V12" i="1"/>
  <c r="V6" i="1"/>
  <c r="Q11" i="1"/>
  <c r="R11" i="1" s="1"/>
  <c r="Q10" i="1"/>
  <c r="R10" i="1" s="1"/>
  <c r="Q8" i="1"/>
  <c r="R8" i="1" s="1"/>
  <c r="Q5" i="1"/>
  <c r="R5" i="1" s="1"/>
  <c r="Q7" i="1"/>
  <c r="R7" i="1" s="1"/>
  <c r="Q9" i="1"/>
  <c r="R9" i="1" s="1"/>
  <c r="Q12" i="1"/>
  <c r="R12" i="1" s="1"/>
  <c r="Q6" i="1"/>
  <c r="R6" i="1" s="1"/>
  <c r="W12" i="1" l="1"/>
  <c r="W10" i="1"/>
  <c r="W7" i="1"/>
  <c r="W8" i="1"/>
  <c r="W6" i="1"/>
  <c r="W11" i="1"/>
  <c r="W9" i="1"/>
  <c r="W5" i="1"/>
</calcChain>
</file>

<file path=xl/sharedStrings.xml><?xml version="1.0" encoding="utf-8"?>
<sst xmlns="http://schemas.openxmlformats.org/spreadsheetml/2006/main" count="59" uniqueCount="49">
  <si>
    <t>Nr.</t>
  </si>
  <si>
    <t>Utilizator</t>
  </si>
  <si>
    <t>Nume și prenume</t>
  </si>
  <si>
    <t>Clasa</t>
  </si>
  <si>
    <t>Scoala</t>
  </si>
  <si>
    <t>Județ</t>
  </si>
  <si>
    <t>centura</t>
  </si>
  <si>
    <t>ecuatie</t>
  </si>
  <si>
    <t>pandora</t>
  </si>
  <si>
    <t>inversiuni</t>
  </si>
  <si>
    <t>kds</t>
  </si>
  <si>
    <t>triunghi</t>
  </si>
  <si>
    <t>Total</t>
  </si>
  <si>
    <t>Udriștoiu Alexandra-Maria</t>
  </si>
  <si>
    <t>Colegiul Naţional "Fraţii Buzeşti" Craiova</t>
  </si>
  <si>
    <t>Dolj</t>
  </si>
  <si>
    <t>Tudose Maria-Alexa</t>
  </si>
  <si>
    <t>Colegiul Național "Ion Luca Caragiale" Ploiești</t>
  </si>
  <si>
    <t>Prahova</t>
  </si>
  <si>
    <t>J03</t>
  </si>
  <si>
    <t>Dicu Adrian-Emanuel</t>
  </si>
  <si>
    <t>J04</t>
  </si>
  <si>
    <t>Florescu Cella</t>
  </si>
  <si>
    <t>Colegiul Național de Informatică "Tudor Vianu"</t>
  </si>
  <si>
    <t>București</t>
  </si>
  <si>
    <t>J02</t>
  </si>
  <si>
    <t>Coman Andrei</t>
  </si>
  <si>
    <t>J08</t>
  </si>
  <si>
    <t>Pogonariu Radu</t>
  </si>
  <si>
    <t>Liceul Teoretic Internaţional de Informatică</t>
  </si>
  <si>
    <t>J07</t>
  </si>
  <si>
    <t>Mușat Tiberiu-Ioan</t>
  </si>
  <si>
    <t>-</t>
  </si>
  <si>
    <t>J01</t>
  </si>
  <si>
    <t>Cercelescu Șerban-Ion</t>
  </si>
  <si>
    <t>Şcoala Gimnazială nr. 307</t>
  </si>
  <si>
    <t>J06</t>
  </si>
  <si>
    <t>J05</t>
  </si>
  <si>
    <t>dorel</t>
  </si>
  <si>
    <t>para</t>
  </si>
  <si>
    <t>perioada</t>
  </si>
  <si>
    <t>Focsani</t>
  </si>
  <si>
    <t>Baraj3</t>
  </si>
  <si>
    <t>Rezultate  Finale Juniori</t>
  </si>
  <si>
    <t>cuie</t>
  </si>
  <si>
    <t>ksiruri</t>
  </si>
  <si>
    <t>trasee</t>
  </si>
  <si>
    <t>Baraj4</t>
  </si>
  <si>
    <t>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</si>
</sst>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family val="2"/>
      <charset val="1"/>
    </font>
    <font>
      <sz val="12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sz val="14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" fillId="0" borderId="0" xfId="0" applyFont="1" applyFill="1" applyBorder="1" applyAlignment="1">
      <alignment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/>
    </xf>
    <xf numFmtId="0" fontId="3" fillId="0" borderId="2" xfId="0" applyFont="1" applyBorder="1"/>
    <xf numFmtId="0" fontId="1" fillId="0" borderId="2" xfId="0" applyFont="1" applyBorder="1" applyAlignment="1">
      <alignment horizontal="center"/>
    </xf>
    <xf numFmtId="0" fontId="3" fillId="0" borderId="2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"/>
  <sheetViews>
    <sheetView tabSelected="1" zoomScaleNormal="100" workbookViewId="0">
      <selection activeCell="C17" sqref="C17"/>
    </sheetView>
  </sheetViews>
  <sheetFormatPr defaultRowHeight="12.75" x14ac:dyDescent="0.2"/>
  <cols>
    <col min="1" max="1" width="4.85546875" customWidth="1"/>
    <col min="2" max="2" width="9.140625" hidden="1" customWidth="1"/>
    <col min="3" max="3" width="29.85546875" customWidth="1"/>
    <col min="4" max="4" width="0" hidden="1" customWidth="1"/>
    <col min="5" max="5" width="47.28515625" customWidth="1"/>
    <col min="6" max="6" width="0" hidden="1" customWidth="1"/>
    <col min="7" max="12" width="0" hidden="1"/>
    <col min="13" max="13" width="9.5703125" customWidth="1"/>
    <col min="14" max="14" width="9.5703125" hidden="1" customWidth="1"/>
    <col min="15" max="15" width="8.85546875" hidden="1" customWidth="1"/>
    <col min="16" max="16" width="11" hidden="1" customWidth="1"/>
    <col min="17" max="17" width="9" customWidth="1"/>
    <col min="18" max="18" width="8" hidden="1" customWidth="1"/>
    <col min="19" max="19" width="5.85546875" bestFit="1" customWidth="1"/>
    <col min="20" max="20" width="8.140625" bestFit="1" customWidth="1"/>
    <col min="21" max="21" width="8" bestFit="1" customWidth="1"/>
    <col min="22" max="22" width="8.28515625" bestFit="1" customWidth="1"/>
    <col min="23" max="23" width="6.140625" bestFit="1" customWidth="1"/>
    <col min="24" max="1018" width="11.5703125"/>
  </cols>
  <sheetData>
    <row r="1" spans="1:23" ht="18" x14ac:dyDescent="0.25">
      <c r="A1" s="1"/>
      <c r="B1" s="1"/>
      <c r="C1" s="1"/>
      <c r="D1" s="1"/>
      <c r="E1" s="1" t="s">
        <v>43</v>
      </c>
      <c r="F1" s="1"/>
      <c r="G1" s="1"/>
      <c r="H1" s="1"/>
      <c r="I1" s="1"/>
      <c r="J1" s="1"/>
      <c r="K1" s="1"/>
      <c r="L1" s="1"/>
      <c r="M1" s="1"/>
    </row>
    <row r="2" spans="1:23" ht="18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23" ht="18.75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23" ht="18.75" thickBot="1" x14ac:dyDescent="0.3">
      <c r="A4" s="2" t="s">
        <v>0</v>
      </c>
      <c r="B4" s="4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41</v>
      </c>
      <c r="N4" s="3" t="s">
        <v>38</v>
      </c>
      <c r="O4" s="3" t="s">
        <v>39</v>
      </c>
      <c r="P4" s="3" t="s">
        <v>40</v>
      </c>
      <c r="Q4" s="5" t="s">
        <v>42</v>
      </c>
      <c r="R4" s="14" t="s">
        <v>12</v>
      </c>
      <c r="S4" s="3" t="s">
        <v>44</v>
      </c>
      <c r="T4" s="3" t="s">
        <v>45</v>
      </c>
      <c r="U4" s="3" t="s">
        <v>46</v>
      </c>
      <c r="V4" s="15" t="s">
        <v>47</v>
      </c>
      <c r="W4" s="17" t="s">
        <v>48</v>
      </c>
    </row>
    <row r="5" spans="1:23" ht="18.75" thickBot="1" x14ac:dyDescent="0.3">
      <c r="A5" s="7">
        <v>1</v>
      </c>
      <c r="B5" s="8" t="s">
        <v>33</v>
      </c>
      <c r="C5" s="9" t="s">
        <v>20</v>
      </c>
      <c r="D5" s="10">
        <v>8</v>
      </c>
      <c r="E5" s="10" t="s">
        <v>14</v>
      </c>
      <c r="F5" s="10" t="s">
        <v>15</v>
      </c>
      <c r="G5" s="10">
        <v>100</v>
      </c>
      <c r="H5" s="10">
        <v>64</v>
      </c>
      <c r="I5" s="10">
        <v>61</v>
      </c>
      <c r="J5" s="10">
        <v>100</v>
      </c>
      <c r="K5" s="10">
        <v>100</v>
      </c>
      <c r="L5" s="10">
        <v>100</v>
      </c>
      <c r="M5" s="9">
        <v>525</v>
      </c>
      <c r="N5" s="10">
        <v>61</v>
      </c>
      <c r="O5" s="10">
        <v>80</v>
      </c>
      <c r="P5" s="10">
        <v>0</v>
      </c>
      <c r="Q5" s="12">
        <f>N5+O5+P5</f>
        <v>141</v>
      </c>
      <c r="R5" s="12">
        <f t="shared" ref="R5:R12" si="0">M5+Q5</f>
        <v>666</v>
      </c>
      <c r="S5" s="16">
        <v>100</v>
      </c>
      <c r="T5" s="16">
        <v>100</v>
      </c>
      <c r="U5" s="16">
        <v>100</v>
      </c>
      <c r="V5" s="3">
        <f t="shared" ref="V5:V12" si="1">S5+T5+U5</f>
        <v>300</v>
      </c>
      <c r="W5" s="3">
        <f t="shared" ref="W5:W12" si="2">V5+R5</f>
        <v>966</v>
      </c>
    </row>
    <row r="6" spans="1:23" ht="18.75" thickBot="1" x14ac:dyDescent="0.3">
      <c r="A6" s="7">
        <v>2</v>
      </c>
      <c r="B6" s="13" t="s">
        <v>25</v>
      </c>
      <c r="C6" s="9" t="s">
        <v>13</v>
      </c>
      <c r="D6" s="10">
        <v>8</v>
      </c>
      <c r="E6" s="10" t="s">
        <v>14</v>
      </c>
      <c r="F6" s="10" t="s">
        <v>15</v>
      </c>
      <c r="G6" s="10">
        <v>100</v>
      </c>
      <c r="H6" s="10">
        <v>100</v>
      </c>
      <c r="I6" s="10">
        <v>100</v>
      </c>
      <c r="J6" s="10">
        <v>100</v>
      </c>
      <c r="K6" s="10">
        <v>100</v>
      </c>
      <c r="L6" s="10">
        <v>100</v>
      </c>
      <c r="M6" s="9">
        <v>600</v>
      </c>
      <c r="N6" s="10">
        <v>30</v>
      </c>
      <c r="O6" s="10">
        <v>20</v>
      </c>
      <c r="P6" s="10">
        <v>52</v>
      </c>
      <c r="Q6" s="12">
        <f>N6+O6+P6</f>
        <v>102</v>
      </c>
      <c r="R6" s="12">
        <f t="shared" si="0"/>
        <v>702</v>
      </c>
      <c r="S6" s="16">
        <v>92</v>
      </c>
      <c r="T6" s="16">
        <v>100</v>
      </c>
      <c r="U6" s="16">
        <v>14</v>
      </c>
      <c r="V6" s="3">
        <f t="shared" si="1"/>
        <v>206</v>
      </c>
      <c r="W6" s="3">
        <f t="shared" si="2"/>
        <v>908</v>
      </c>
    </row>
    <row r="7" spans="1:23" ht="30.75" thickBot="1" x14ac:dyDescent="0.3">
      <c r="A7" s="7">
        <v>3</v>
      </c>
      <c r="B7" s="13" t="s">
        <v>19</v>
      </c>
      <c r="C7" s="9" t="s">
        <v>22</v>
      </c>
      <c r="D7" s="10">
        <v>8</v>
      </c>
      <c r="E7" s="11" t="s">
        <v>23</v>
      </c>
      <c r="F7" s="10" t="s">
        <v>24</v>
      </c>
      <c r="G7" s="10">
        <v>0</v>
      </c>
      <c r="H7" s="10">
        <v>100</v>
      </c>
      <c r="I7" s="10">
        <v>80</v>
      </c>
      <c r="J7" s="10">
        <v>100</v>
      </c>
      <c r="K7" s="10">
        <v>100</v>
      </c>
      <c r="L7" s="10">
        <v>100</v>
      </c>
      <c r="M7" s="9">
        <v>480</v>
      </c>
      <c r="N7" s="10">
        <v>25</v>
      </c>
      <c r="O7" s="10">
        <v>30</v>
      </c>
      <c r="P7" s="10">
        <v>64</v>
      </c>
      <c r="Q7" s="12">
        <f>N7+O7+P7</f>
        <v>119</v>
      </c>
      <c r="R7" s="12">
        <f t="shared" si="0"/>
        <v>599</v>
      </c>
      <c r="S7" s="16">
        <v>100</v>
      </c>
      <c r="T7" s="16">
        <v>100</v>
      </c>
      <c r="U7" s="16">
        <v>100</v>
      </c>
      <c r="V7" s="3">
        <f t="shared" si="1"/>
        <v>300</v>
      </c>
      <c r="W7" s="3">
        <f t="shared" si="2"/>
        <v>899</v>
      </c>
    </row>
    <row r="8" spans="1:23" ht="21" customHeight="1" thickBot="1" x14ac:dyDescent="0.3">
      <c r="A8" s="7">
        <v>4</v>
      </c>
      <c r="B8" s="13" t="s">
        <v>21</v>
      </c>
      <c r="C8" s="9" t="s">
        <v>16</v>
      </c>
      <c r="D8" s="10">
        <v>8</v>
      </c>
      <c r="E8" s="11" t="s">
        <v>17</v>
      </c>
      <c r="F8" s="10" t="s">
        <v>18</v>
      </c>
      <c r="G8" s="10">
        <v>100</v>
      </c>
      <c r="H8" s="10">
        <v>100</v>
      </c>
      <c r="I8" s="10">
        <v>100</v>
      </c>
      <c r="J8" s="10">
        <v>100</v>
      </c>
      <c r="K8" s="10">
        <v>100</v>
      </c>
      <c r="L8" s="10">
        <v>100</v>
      </c>
      <c r="M8" s="9">
        <v>600</v>
      </c>
      <c r="N8" s="10">
        <v>30</v>
      </c>
      <c r="O8" s="10">
        <v>30</v>
      </c>
      <c r="P8" s="10">
        <v>48</v>
      </c>
      <c r="Q8" s="12">
        <f>N8+O8+P8</f>
        <v>108</v>
      </c>
      <c r="R8" s="12">
        <f t="shared" si="0"/>
        <v>708</v>
      </c>
      <c r="S8" s="16">
        <v>53</v>
      </c>
      <c r="T8" s="16">
        <v>100</v>
      </c>
      <c r="U8" s="16">
        <v>0</v>
      </c>
      <c r="V8" s="3">
        <f t="shared" si="1"/>
        <v>153</v>
      </c>
      <c r="W8" s="3">
        <f t="shared" si="2"/>
        <v>861</v>
      </c>
    </row>
    <row r="9" spans="1:23" ht="30.75" thickBot="1" x14ac:dyDescent="0.3">
      <c r="A9" s="7">
        <v>5</v>
      </c>
      <c r="B9" s="13" t="s">
        <v>37</v>
      </c>
      <c r="C9" s="9" t="s">
        <v>26</v>
      </c>
      <c r="D9" s="10">
        <v>8</v>
      </c>
      <c r="E9" s="11" t="s">
        <v>23</v>
      </c>
      <c r="F9" s="10" t="s">
        <v>24</v>
      </c>
      <c r="G9" s="10">
        <v>100</v>
      </c>
      <c r="H9" s="10">
        <v>96</v>
      </c>
      <c r="I9" s="10">
        <v>64</v>
      </c>
      <c r="J9" s="10">
        <v>70</v>
      </c>
      <c r="K9" s="10">
        <v>10</v>
      </c>
      <c r="L9" s="10">
        <v>100</v>
      </c>
      <c r="M9" s="9">
        <v>440</v>
      </c>
      <c r="N9" s="10">
        <v>26</v>
      </c>
      <c r="O9" s="10">
        <v>0</v>
      </c>
      <c r="P9" s="10">
        <v>64</v>
      </c>
      <c r="Q9" s="12">
        <f>N9+O9+P9</f>
        <v>90</v>
      </c>
      <c r="R9" s="12">
        <f t="shared" si="0"/>
        <v>530</v>
      </c>
      <c r="S9" s="16">
        <v>100</v>
      </c>
      <c r="T9" s="16">
        <v>100</v>
      </c>
      <c r="U9" s="16">
        <v>100</v>
      </c>
      <c r="V9" s="3">
        <f t="shared" si="1"/>
        <v>300</v>
      </c>
      <c r="W9" s="3">
        <f t="shared" si="2"/>
        <v>830</v>
      </c>
    </row>
    <row r="10" spans="1:23" ht="18.75" thickBot="1" x14ac:dyDescent="0.3">
      <c r="A10" s="7">
        <v>6</v>
      </c>
      <c r="B10" s="13" t="s">
        <v>36</v>
      </c>
      <c r="C10" s="9" t="s">
        <v>28</v>
      </c>
      <c r="D10" s="10">
        <v>8</v>
      </c>
      <c r="E10" s="11" t="s">
        <v>29</v>
      </c>
      <c r="F10" s="10" t="s">
        <v>24</v>
      </c>
      <c r="G10" s="10">
        <v>32</v>
      </c>
      <c r="H10" s="10">
        <v>100</v>
      </c>
      <c r="I10" s="10">
        <v>70</v>
      </c>
      <c r="J10" s="10">
        <v>100</v>
      </c>
      <c r="K10" s="10">
        <v>10</v>
      </c>
      <c r="L10" s="10">
        <v>100</v>
      </c>
      <c r="M10" s="9">
        <v>412</v>
      </c>
      <c r="N10" s="10">
        <v>67</v>
      </c>
      <c r="O10" s="10" t="s">
        <v>32</v>
      </c>
      <c r="P10" s="10">
        <v>36</v>
      </c>
      <c r="Q10" s="12">
        <f>N10+P10</f>
        <v>103</v>
      </c>
      <c r="R10" s="12">
        <f t="shared" si="0"/>
        <v>515</v>
      </c>
      <c r="S10" s="16">
        <v>14</v>
      </c>
      <c r="T10" s="16">
        <v>100</v>
      </c>
      <c r="U10" s="16">
        <v>14</v>
      </c>
      <c r="V10" s="3">
        <f t="shared" si="1"/>
        <v>128</v>
      </c>
      <c r="W10" s="3">
        <f t="shared" si="2"/>
        <v>643</v>
      </c>
    </row>
    <row r="11" spans="1:23" ht="30.75" thickBot="1" x14ac:dyDescent="0.3">
      <c r="A11" s="7">
        <v>7</v>
      </c>
      <c r="B11" s="13" t="s">
        <v>30</v>
      </c>
      <c r="C11" s="9" t="s">
        <v>31</v>
      </c>
      <c r="D11" s="10">
        <v>8</v>
      </c>
      <c r="E11" s="11" t="s">
        <v>23</v>
      </c>
      <c r="F11" s="10" t="s">
        <v>24</v>
      </c>
      <c r="G11" s="10" t="s">
        <v>32</v>
      </c>
      <c r="H11" s="10">
        <v>100</v>
      </c>
      <c r="I11" s="10">
        <v>93</v>
      </c>
      <c r="J11" s="10">
        <v>60</v>
      </c>
      <c r="K11" s="10">
        <v>45</v>
      </c>
      <c r="L11" s="10">
        <v>100</v>
      </c>
      <c r="M11" s="9">
        <v>398</v>
      </c>
      <c r="N11" s="10">
        <v>0</v>
      </c>
      <c r="O11" s="10" t="s">
        <v>32</v>
      </c>
      <c r="P11" s="10">
        <v>52</v>
      </c>
      <c r="Q11" s="12">
        <f>N11+P11</f>
        <v>52</v>
      </c>
      <c r="R11" s="12">
        <f t="shared" si="0"/>
        <v>450</v>
      </c>
      <c r="S11" s="16">
        <v>97</v>
      </c>
      <c r="T11" s="16">
        <v>0</v>
      </c>
      <c r="U11" s="16">
        <v>42</v>
      </c>
      <c r="V11" s="3">
        <f t="shared" si="1"/>
        <v>139</v>
      </c>
      <c r="W11" s="3">
        <f t="shared" si="2"/>
        <v>589</v>
      </c>
    </row>
    <row r="12" spans="1:23" ht="18.75" thickBot="1" x14ac:dyDescent="0.3">
      <c r="A12" s="7">
        <v>8</v>
      </c>
      <c r="B12" s="13" t="s">
        <v>27</v>
      </c>
      <c r="C12" s="9" t="s">
        <v>34</v>
      </c>
      <c r="D12" s="10">
        <v>8</v>
      </c>
      <c r="E12" s="11" t="s">
        <v>35</v>
      </c>
      <c r="F12" s="10" t="s">
        <v>24</v>
      </c>
      <c r="G12" s="10">
        <v>100</v>
      </c>
      <c r="H12" s="10">
        <v>48</v>
      </c>
      <c r="I12" s="10">
        <v>92</v>
      </c>
      <c r="J12" s="10">
        <v>40</v>
      </c>
      <c r="K12" s="10">
        <v>10</v>
      </c>
      <c r="L12" s="10">
        <v>100</v>
      </c>
      <c r="M12" s="9">
        <v>390</v>
      </c>
      <c r="N12" s="10">
        <v>30</v>
      </c>
      <c r="O12" s="10">
        <v>25</v>
      </c>
      <c r="P12" s="10">
        <v>64</v>
      </c>
      <c r="Q12" s="12">
        <f>N12+O12+P12</f>
        <v>119</v>
      </c>
      <c r="R12" s="12">
        <f t="shared" si="0"/>
        <v>509</v>
      </c>
      <c r="S12" s="16">
        <v>29</v>
      </c>
      <c r="T12" s="16">
        <v>0</v>
      </c>
      <c r="U12" s="16">
        <v>21</v>
      </c>
      <c r="V12" s="3">
        <f t="shared" si="1"/>
        <v>50</v>
      </c>
      <c r="W12" s="3">
        <f t="shared" si="2"/>
        <v>559</v>
      </c>
    </row>
    <row r="15" spans="1:23" ht="15" x14ac:dyDescent="0.2">
      <c r="E15" s="6"/>
    </row>
    <row r="16" spans="1:23" ht="15" x14ac:dyDescent="0.2">
      <c r="E16" s="6"/>
    </row>
  </sheetData>
  <sortState ref="C5:W12">
    <sortCondition descending="1" ref="W5:W12"/>
  </sortState>
  <pageMargins left="0.33" right="0.19027777777777799" top="1.5590277777777799" bottom="1.0631944444444399" header="0.78749999999999998" footer="2.2402777777777798"/>
  <pageSetup paperSize="9" orientation="landscape" useFirstPageNumber="1" horizontalDpi="4294967293" verticalDpi="4294967293" r:id="rId1"/>
  <headerFooter>
    <oddHeader>&amp;LTabăra de pregătire a lotului național de informatică
Măgurele, 18-25 mai 2016</oddHeader>
    <oddFooter>&amp;LCoordonator lot juniori,
prof. Constantin Gălățan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</dc:creator>
  <cp:lastModifiedBy>profesor</cp:lastModifiedBy>
  <cp:revision>0</cp:revision>
  <cp:lastPrinted>2016-05-22T14:31:42Z</cp:lastPrinted>
  <dcterms:created xsi:type="dcterms:W3CDTF">2016-05-08T10:22:34Z</dcterms:created>
  <dcterms:modified xsi:type="dcterms:W3CDTF">2016-05-22T14:40:35Z</dcterms:modified>
  <dc:language>en-US</dc:language>
</cp:coreProperties>
</file>